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utaja\Mirrom\16003_Kastani-Tiigi\Tellijale\Materjalide ja töömahtude loetelud\"/>
    </mc:Choice>
  </mc:AlternateContent>
  <bookViews>
    <workbookView xWindow="0" yWindow="0" windowWidth="28800" windowHeight="12180" tabRatio="851"/>
  </bookViews>
  <sheets>
    <sheet name="Materjalid" sheetId="17" r:id="rId1"/>
  </sheets>
  <definedNames>
    <definedName name="_xlnm._FilterDatabase" localSheetId="0" hidden="1">Materjalid!$B$1:$B$164</definedName>
    <definedName name="_xlnm.Print_Area" localSheetId="0">Materjalid!$A$1:$E$164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D161" i="17" l="1"/>
  <c r="D11" i="17" l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<sst xmlns="http://schemas.openxmlformats.org/spreadsheetml/2006/main" count="344" uniqueCount="101">
  <si>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</si>
  <si>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</si>
  <si>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</si>
  <si>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</si>
  <si>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</si>
  <si>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</si>
  <si>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Veetorustik</t>
  </si>
  <si>
    <t>Märkus:</t>
  </si>
  <si>
    <t>1. Kõik materjalid koos nõutekohaseks paigaldamiseks vajalike kinnitusvahenditega.</t>
  </si>
  <si>
    <t>m</t>
  </si>
  <si>
    <t>Elekterkeevismuhv De110</t>
  </si>
  <si>
    <t>PE-kaelus terasäärikuga De110</t>
  </si>
  <si>
    <t>Märkelint kirjaga "Vesi"</t>
  </si>
  <si>
    <t>Reoveekanalisatsioonitorustik</t>
  </si>
  <si>
    <t>Reoveekanalisatsioonitoru SN8 PVC De160 mm</t>
  </si>
  <si>
    <t>Teleskoopne reoveekanalisatsioonikaev PE De560/500    koos malm luugiga 40 T</t>
  </si>
  <si>
    <t>V-5</t>
  </si>
  <si>
    <t>Reoveekanalisatsioonitoru SN8 PVC De200 mm</t>
  </si>
  <si>
    <t>Teleskoopiline sademeveekanalisatsioonikaev De560/500 mm koos malm luugiga 40 T</t>
  </si>
  <si>
    <t>Teleskoopiline sademeveekanalisatsioonirestkaev De560/500 mm koos malm kantluugiga 40 T (pallsettepesaga 300l)</t>
  </si>
  <si>
    <t>Elekterkeevismuhv De50</t>
  </si>
  <si>
    <t>Elekterkeevis puursadul De110-50</t>
  </si>
  <si>
    <t>Elekterkeeviskolmik De110</t>
  </si>
  <si>
    <t>Elekterkeevismuhv De160</t>
  </si>
  <si>
    <t>Veetoru PE PN10 De63 mm</t>
  </si>
  <si>
    <t>Sademeveekanalisatsioonitorustik</t>
  </si>
  <si>
    <t>Sademeveetoru PE/PP toru SN8 De200 mm</t>
  </si>
  <si>
    <t>Sademeveetoru PE/PP toru SN8 De400 mm</t>
  </si>
  <si>
    <t>Veetoru PE PN10 De110 mm</t>
  </si>
  <si>
    <t>Veetoru PE PN10 De50 mm</t>
  </si>
  <si>
    <t>Sademeveetoru PE/PP toru SN8 De315mm</t>
  </si>
  <si>
    <t>Sademeveetoru PE/PP toru SN8 De250 mm</t>
  </si>
  <si>
    <t>Teleskoopiline sademeveekanalisatsioonikaev De400/315 mm koos malm luugiga 40 T</t>
  </si>
  <si>
    <t>Sademeveetoru/drenaazitoru PE/PP toru SN8 De160 mm</t>
  </si>
  <si>
    <t>8.2  Põhiliste materjalide loetelu vee-,  reoveekanalisatsiooni- ja sademeveekanalisatsioonitorustike rajamisel, Kastani tn</t>
  </si>
  <si>
    <t>Veetoru PE PN10 De160 mm</t>
  </si>
  <si>
    <t>Veetoru PE PN10 De40 mm</t>
  </si>
  <si>
    <t>Veetoru PE PN10 De32 mm</t>
  </si>
  <si>
    <t>Reoveekanalisatsioonitoru SN8 PE/PP De315 mm</t>
  </si>
  <si>
    <t>Reoveekanalisatsioonitoru SN8 PVC De250 mm</t>
  </si>
  <si>
    <t>Reoveekanalisatsioonitoru SN8 PVC De110 mm</t>
  </si>
  <si>
    <t>Teleskoopne reoveekanalisatsioonikaev PE De400/315    koos malm luugiga 40 T</t>
  </si>
  <si>
    <t>Teleskoopne reoveekanalisatsiooni kontrolltoru PE De200/160  koos malm luugiga 40 T</t>
  </si>
  <si>
    <t>Sademeveetoru PE/PP toru SN8 De688 mm</t>
  </si>
  <si>
    <t>Teleskoopiline sademeveekanalisatsioonikaev De1125/630 mm koos malm luugiga 40 T</t>
  </si>
  <si>
    <t>Teleskoopiline sademeveekanalisatsioonikaev De800/500 mm koos malm luugiga 40 T</t>
  </si>
  <si>
    <t>V-2; V-3: V-13; V-18; V-19; V-21; V-23; V-24; V-28; V-29; V-35; V-36; V-37</t>
  </si>
  <si>
    <t>Maakraan DN40 koos spindlipikenduse ja kapega</t>
  </si>
  <si>
    <t>Liitmik olemasoleva veetoru ühendamiseks</t>
  </si>
  <si>
    <t>V-4</t>
  </si>
  <si>
    <t>Elekterkeevisotsakork De50</t>
  </si>
  <si>
    <t>Elekterkeevis puursadul De110-32</t>
  </si>
  <si>
    <t>Elekterkeevismuhv De32</t>
  </si>
  <si>
    <t>Maakraan DN25 koos spindlipikenduse ja kapega</t>
  </si>
  <si>
    <t>V-6</t>
  </si>
  <si>
    <t>Elekterkeevissiirdmik De50 - De32</t>
  </si>
  <si>
    <t>Surveliitmik De32 - 1``</t>
  </si>
  <si>
    <t>Kuulkraan DN25</t>
  </si>
  <si>
    <t>Veemõõtja DN25</t>
  </si>
  <si>
    <t>Tagasilöögiklapp DN25</t>
  </si>
  <si>
    <t>Elekterkeevis puursadul De110-40</t>
  </si>
  <si>
    <t>Elekterkeevismuhv De40</t>
  </si>
  <si>
    <t>Maakraan DN32 koos spindlipikenduse ja kapega</t>
  </si>
  <si>
    <t>V-7</t>
  </si>
  <si>
    <t>Elekterkeevismuhv De63</t>
  </si>
  <si>
    <t>Maakraan DN50 koos spindlipikenduse ja kapega</t>
  </si>
  <si>
    <t>Elekterkeevis puursadul De110-63</t>
  </si>
  <si>
    <t>Maa-alune soojustatud tuletõrjehüdrant</t>
  </si>
  <si>
    <t>V-8</t>
  </si>
  <si>
    <t>PE veemõõtjakaev DN1500 koos malmluugiga 40T</t>
  </si>
  <si>
    <t>V-11</t>
  </si>
  <si>
    <t>V-10; V-23</t>
  </si>
  <si>
    <t>V-12</t>
  </si>
  <si>
    <t>V-14</t>
  </si>
  <si>
    <t>Elekterkeevisotsakork De32</t>
  </si>
  <si>
    <t>V-15; V-34</t>
  </si>
  <si>
    <t>OV-17</t>
  </si>
  <si>
    <t>V-22</t>
  </si>
  <si>
    <t>V-25</t>
  </si>
  <si>
    <t>OV-27</t>
  </si>
  <si>
    <t>V-30</t>
  </si>
  <si>
    <t>Elekterkeevisotsakork De63</t>
  </si>
  <si>
    <t>V-32</t>
  </si>
  <si>
    <t>V-39</t>
  </si>
  <si>
    <t>Elekterkeevis puursadul De40-32</t>
  </si>
  <si>
    <t>V-40</t>
  </si>
  <si>
    <t>V-31</t>
  </si>
  <si>
    <t>OV-38</t>
  </si>
  <si>
    <t>Äärikutega siiber DN100</t>
  </si>
  <si>
    <t>OV-1</t>
  </si>
  <si>
    <t>PE-kaelus terasäärikuga De160</t>
  </si>
  <si>
    <t>Elekterkeeviskäänak 45° De110</t>
  </si>
  <si>
    <t>Elekterkeeviskäänak 45° De160</t>
  </si>
  <si>
    <t>V-16; V-20; V-26</t>
  </si>
  <si>
    <t>V-9</t>
  </si>
  <si>
    <t>Teleskoopiline sademeveekanalisatsioonikaev De800/630 mm koos malm luugiga 40 T</t>
  </si>
  <si>
    <t xml:space="preserve"> RK-1;RK-39 ilma pallsette pesata</t>
  </si>
  <si>
    <t>Reoveekanalisatsioonitorustiku pimeühendussõlm</t>
  </si>
  <si>
    <t>kogum</t>
  </si>
  <si>
    <t>Sademeveekanalisatsioonitorustiku pimeühendussõlm</t>
  </si>
  <si>
    <t>Reoveekanalisatsioonitoru PE De160 mm (kinniselt rajatav)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</si>
</sst>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49" fontId="5" fillId="0" borderId="4" xfId="0" applyNumberFormat="1" applyFont="1" applyFill="1" applyBorder="1" applyAlignment="1">
      <alignment horizontal="left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left" vertical="center" wrapText="1" readingOrder="1"/>
    </xf>
    <xf numFmtId="1" fontId="1" fillId="0" borderId="3" xfId="0" applyNumberFormat="1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1" fontId="1" fillId="0" borderId="7" xfId="0" applyNumberFormat="1" applyFont="1" applyFill="1" applyBorder="1" applyAlignment="1">
      <alignment horizontal="center" vertical="center" wrapText="1" readingOrder="1"/>
    </xf>
    <xf numFmtId="3" fontId="5" fillId="0" borderId="1" xfId="0" applyNumberFormat="1" applyFont="1" applyFill="1" applyBorder="1" applyAlignment="1">
      <alignment horizontal="center" vertical="center" readingOrder="1"/>
    </xf>
    <xf numFmtId="3" fontId="5" fillId="0" borderId="4" xfId="0" applyNumberFormat="1" applyFont="1" applyFill="1" applyBorder="1" applyAlignment="1">
      <alignment horizontal="center"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 readingOrder="1"/>
    </xf>
    <xf numFmtId="49" fontId="3" fillId="0" borderId="3" xfId="0" applyNumberFormat="1" applyFont="1" applyFill="1" applyBorder="1" applyAlignment="1">
      <alignment horizontal="left" vertical="center" readingOrder="1"/>
    </xf>
    <xf numFmtId="1" fontId="3" fillId="0" borderId="3" xfId="0" applyNumberFormat="1" applyFont="1" applyFill="1" applyBorder="1" applyAlignment="1">
      <alignment horizontal="center" vertical="center" readingOrder="1"/>
    </xf>
    <xf numFmtId="3" fontId="5" fillId="0" borderId="3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left" vertical="center" readingOrder="1"/>
    </xf>
    <xf numFmtId="49" fontId="3" fillId="0" borderId="4" xfId="0" applyNumberFormat="1" applyFont="1" applyFill="1" applyBorder="1" applyAlignment="1">
      <alignment horizontal="left" vertical="center" wrapText="1" readingOrder="1"/>
    </xf>
    <xf numFmtId="1" fontId="3" fillId="0" borderId="4" xfId="0" applyNumberFormat="1" applyFont="1" applyFill="1" applyBorder="1" applyAlignment="1">
      <alignment horizontal="center" vertical="center" readingOrder="1"/>
    </xf>
    <xf numFmtId="49" fontId="3" fillId="0" borderId="4" xfId="0" applyNumberFormat="1" applyFont="1" applyFill="1" applyBorder="1" applyAlignment="1">
      <alignment horizontal="left" vertical="center" readingOrder="1"/>
    </xf>
    <xf numFmtId="0" fontId="3" fillId="0" borderId="3" xfId="0" applyFont="1" applyFill="1" applyBorder="1" applyAlignment="1">
      <alignment horizontal="center" vertical="center" wrapText="1" readingOrder="1"/>
    </xf>
    <xf numFmtId="49" fontId="5" fillId="0" borderId="3" xfId="0" applyNumberFormat="1" applyFont="1" applyFill="1" applyBorder="1" applyAlignment="1">
      <alignment horizontal="left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49" fontId="5" fillId="0" borderId="4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49" fontId="5" fillId="0" borderId="4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center" vertical="center" readingOrder="1"/>
    </xf>
    <xf numFmtId="0" fontId="5" fillId="0" borderId="4" xfId="0" applyNumberFormat="1" applyFont="1" applyFill="1" applyBorder="1" applyAlignment="1">
      <alignment horizontal="center" vertical="center" readingOrder="1"/>
    </xf>
    <xf numFmtId="0" fontId="5" fillId="0" borderId="4" xfId="0" applyFont="1" applyFill="1" applyBorder="1" applyAlignment="1">
      <alignment horizontal="left" vertical="center" wrapText="1" readingOrder="1"/>
    </xf>
    <xf numFmtId="1" fontId="5" fillId="0" borderId="4" xfId="0" applyNumberFormat="1" applyFont="1" applyFill="1" applyBorder="1" applyAlignment="1">
      <alignment horizontal="center" vertical="center" readingOrder="1"/>
    </xf>
    <xf numFmtId="49" fontId="5" fillId="0" borderId="4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wrapText="1" readingOrder="1"/>
    </xf>
    <xf numFmtId="49" fontId="5" fillId="0" borderId="4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center" vertical="center" readingOrder="1"/>
    </xf>
    <xf numFmtId="49" fontId="5" fillId="0" borderId="3" xfId="0" applyNumberFormat="1" applyFont="1" applyFill="1" applyBorder="1" applyAlignment="1">
      <alignment horizontal="center" vertical="center" wrapText="1" readingOrder="1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4"/>
  <sheetViews>
    <sheetView tabSelected="1" zoomScale="90" zoomScaleNormal="90" zoomScaleSheetLayoutView="80" workbookViewId="0">
      <selection activeCell="I151" sqref="I151"/>
    </sheetView>
  </sheetViews>
  <sheetFormatPr defaultRowHeight="15" x14ac:dyDescent="0.25"/>
  <cols>
    <col min="1" max="1" width="9.85546875" style="11" customWidth="1"/>
    <col min="2" max="2" width="50.42578125" style="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5" ht="15.75" customHeight="1" x14ac:dyDescent="0.25">
      <c r="A1" s="53" t="s">
        <v>34</v>
      </c>
      <c r="B1" s="53"/>
      <c r="C1" s="53"/>
      <c r="D1" s="53"/>
      <c r="E1" s="53"/>
    </row>
    <row r="2" spans="1:5" ht="27" customHeight="1" x14ac:dyDescent="0.25">
      <c r="A2" s="54"/>
      <c r="B2" s="54"/>
      <c r="C2" s="54"/>
      <c r="D2" s="54"/>
      <c r="E2" s="54"/>
    </row>
    <row r="3" spans="1:5" ht="24.95" customHeight="1" x14ac:dyDescent="0.25">
      <c r="A3" s="24" t="s">
        <v>0</v>
      </c>
      <c r="B3" s="25" t="s">
        <v>1</v>
      </c>
      <c r="C3" s="24" t="s">
        <v>2</v>
      </c>
      <c r="D3" s="26" t="s">
        <v>3</v>
      </c>
      <c r="E3" s="24" t="s">
        <v>4</v>
      </c>
    </row>
    <row r="4" spans="1:5" ht="20.100000000000001" customHeight="1" x14ac:dyDescent="0.25">
      <c r="A4" s="21"/>
      <c r="B4" s="22" t="s">
        <v>6</v>
      </c>
      <c r="C4" s="21"/>
      <c r="D4" s="23"/>
      <c r="E4" s="21"/>
    </row>
    <row r="5" spans="1:5" ht="20.100000000000001" customHeight="1" x14ac:dyDescent="0.25">
      <c r="A5" s="18">
        <v>1</v>
      </c>
      <c r="B5" s="6" t="s">
        <v>35</v>
      </c>
      <c r="C5" s="13" t="s">
        <v>9</v>
      </c>
      <c r="D5" s="27">
        <v>8</v>
      </c>
      <c r="E5" s="6"/>
    </row>
    <row r="6" spans="1:5" ht="20.100000000000001" customHeight="1" x14ac:dyDescent="0.25">
      <c r="A6" s="18">
        <v>2</v>
      </c>
      <c r="B6" s="6" t="s">
        <v>28</v>
      </c>
      <c r="C6" s="13" t="s">
        <v>9</v>
      </c>
      <c r="D6" s="27">
        <v>653</v>
      </c>
      <c r="E6" s="6"/>
    </row>
    <row r="7" spans="1:5" ht="20.100000000000001" customHeight="1" x14ac:dyDescent="0.25">
      <c r="A7" s="18">
        <v>3</v>
      </c>
      <c r="B7" s="6" t="s">
        <v>24</v>
      </c>
      <c r="C7" s="13" t="s">
        <v>9</v>
      </c>
      <c r="D7" s="27">
        <v>15</v>
      </c>
      <c r="E7" s="6"/>
    </row>
    <row r="8" spans="1:5" ht="20.100000000000001" customHeight="1" x14ac:dyDescent="0.25">
      <c r="A8" s="18">
        <v>4</v>
      </c>
      <c r="B8" s="6" t="s">
        <v>29</v>
      </c>
      <c r="C8" s="13" t="s">
        <v>9</v>
      </c>
      <c r="D8" s="27">
        <v>90</v>
      </c>
      <c r="E8" s="6"/>
    </row>
    <row r="9" spans="1:5" ht="20.100000000000001" customHeight="1" x14ac:dyDescent="0.25">
      <c r="A9" s="18">
        <v>5</v>
      </c>
      <c r="B9" s="6" t="s">
        <v>36</v>
      </c>
      <c r="C9" s="13" t="s">
        <v>9</v>
      </c>
      <c r="D9" s="27">
        <v>86</v>
      </c>
      <c r="E9" s="6"/>
    </row>
    <row r="10" spans="1:5" ht="20.100000000000001" customHeight="1" x14ac:dyDescent="0.25">
      <c r="A10" s="18">
        <v>6</v>
      </c>
      <c r="B10" s="6" t="s">
        <v>37</v>
      </c>
      <c r="C10" s="13" t="s">
        <v>9</v>
      </c>
      <c r="D10" s="27">
        <v>37</v>
      </c>
      <c r="E10" s="6"/>
    </row>
    <row r="11" spans="1:5" ht="19.5" customHeight="1" x14ac:dyDescent="0.25">
      <c r="A11" s="18">
        <v>7</v>
      </c>
      <c r="B11" s="6" t="s">
        <v>12</v>
      </c>
      <c r="C11" s="13" t="s">
        <v>9</v>
      </c>
      <c r="D11" s="27">
        <f>D5+D6</f>
        <v>661</v>
      </c>
      <c r="E11" s="6"/>
    </row>
    <row r="12" spans="1:5" ht="9.9499999999999993" customHeight="1" x14ac:dyDescent="0.25">
      <c r="A12" s="44"/>
      <c r="B12" s="14"/>
      <c r="C12" s="13"/>
      <c r="D12" s="27"/>
      <c r="E12" s="6"/>
    </row>
    <row r="13" spans="1:5" ht="20.100000000000001" customHeight="1" x14ac:dyDescent="0.25">
      <c r="A13" s="51" t="s">
        <v>89</v>
      </c>
      <c r="B13" s="29" t="s">
        <v>23</v>
      </c>
      <c r="C13" s="13" t="s">
        <v>5</v>
      </c>
      <c r="D13" s="27">
        <v>2</v>
      </c>
      <c r="E13" s="6"/>
    </row>
    <row r="14" spans="1:5" ht="20.100000000000001" customHeight="1" x14ac:dyDescent="0.25">
      <c r="A14" s="51"/>
      <c r="B14" s="29" t="s">
        <v>10</v>
      </c>
      <c r="C14" s="13" t="s">
        <v>5</v>
      </c>
      <c r="D14" s="27">
        <v>2</v>
      </c>
      <c r="E14" s="6"/>
    </row>
    <row r="15" spans="1:5" ht="20.100000000000001" customHeight="1" x14ac:dyDescent="0.25">
      <c r="A15" s="51"/>
      <c r="B15" s="29" t="s">
        <v>90</v>
      </c>
      <c r="C15" s="13" t="s">
        <v>5</v>
      </c>
      <c r="D15" s="27">
        <v>2</v>
      </c>
      <c r="E15" s="6"/>
    </row>
    <row r="16" spans="1:5" ht="20.100000000000001" customHeight="1" x14ac:dyDescent="0.25">
      <c r="A16" s="51"/>
      <c r="B16" s="29" t="s">
        <v>11</v>
      </c>
      <c r="C16" s="13" t="s">
        <v>5</v>
      </c>
      <c r="D16" s="27">
        <v>2</v>
      </c>
      <c r="E16" s="6"/>
    </row>
    <row r="17" spans="1:5" ht="20.100000000000001" customHeight="1" x14ac:dyDescent="0.25">
      <c r="A17" s="51"/>
      <c r="B17" s="29" t="s">
        <v>92</v>
      </c>
      <c r="C17" s="13" t="s">
        <v>5</v>
      </c>
      <c r="D17" s="27">
        <v>4</v>
      </c>
      <c r="E17" s="6"/>
    </row>
    <row r="18" spans="1:5" ht="20.100000000000001" customHeight="1" x14ac:dyDescent="0.25">
      <c r="A18" s="51"/>
      <c r="B18" s="29" t="s">
        <v>91</v>
      </c>
      <c r="C18" s="13" t="s">
        <v>5</v>
      </c>
      <c r="D18" s="27">
        <v>2</v>
      </c>
      <c r="E18" s="6"/>
    </row>
    <row r="19" spans="1:5" ht="20.100000000000001" customHeight="1" x14ac:dyDescent="0.25">
      <c r="A19" s="51"/>
      <c r="B19" s="29" t="s">
        <v>60</v>
      </c>
      <c r="C19" s="31" t="s">
        <v>5</v>
      </c>
      <c r="D19" s="27">
        <v>1</v>
      </c>
      <c r="E19" s="6"/>
    </row>
    <row r="20" spans="1:5" ht="20.100000000000001" customHeight="1" x14ac:dyDescent="0.25">
      <c r="A20" s="51"/>
      <c r="B20" s="29" t="s">
        <v>61</v>
      </c>
      <c r="C20" s="31" t="s">
        <v>5</v>
      </c>
      <c r="D20" s="27">
        <v>2</v>
      </c>
      <c r="E20" s="6"/>
    </row>
    <row r="21" spans="1:5" ht="30" customHeight="1" x14ac:dyDescent="0.25">
      <c r="A21" s="55" t="s">
        <v>46</v>
      </c>
      <c r="B21" s="29" t="s">
        <v>21</v>
      </c>
      <c r="C21" s="31" t="s">
        <v>5</v>
      </c>
      <c r="D21" s="32">
        <v>13</v>
      </c>
      <c r="E21" s="6"/>
    </row>
    <row r="22" spans="1:5" ht="30" customHeight="1" x14ac:dyDescent="0.25">
      <c r="A22" s="55"/>
      <c r="B22" s="29" t="s">
        <v>20</v>
      </c>
      <c r="C22" s="31" t="s">
        <v>5</v>
      </c>
      <c r="D22" s="32">
        <v>13</v>
      </c>
      <c r="E22" s="6"/>
    </row>
    <row r="23" spans="1:5" ht="30" customHeight="1" x14ac:dyDescent="0.25">
      <c r="A23" s="55"/>
      <c r="B23" s="30" t="s">
        <v>47</v>
      </c>
      <c r="C23" s="31" t="s">
        <v>5</v>
      </c>
      <c r="D23" s="32">
        <v>13</v>
      </c>
      <c r="E23" s="6"/>
    </row>
    <row r="24" spans="1:5" ht="30" customHeight="1" x14ac:dyDescent="0.25">
      <c r="A24" s="55"/>
      <c r="B24" s="29" t="s">
        <v>48</v>
      </c>
      <c r="C24" s="31" t="s">
        <v>5</v>
      </c>
      <c r="D24" s="32">
        <v>13</v>
      </c>
      <c r="E24" s="6"/>
    </row>
    <row r="25" spans="1:5" ht="20.100000000000001" customHeight="1" x14ac:dyDescent="0.25">
      <c r="A25" s="51" t="s">
        <v>49</v>
      </c>
      <c r="B25" s="29" t="s">
        <v>21</v>
      </c>
      <c r="C25" s="31" t="s">
        <v>5</v>
      </c>
      <c r="D25" s="27">
        <v>1</v>
      </c>
      <c r="E25" s="6"/>
    </row>
    <row r="26" spans="1:5" ht="20.100000000000001" customHeight="1" x14ac:dyDescent="0.25">
      <c r="A26" s="51"/>
      <c r="B26" s="29" t="s">
        <v>20</v>
      </c>
      <c r="C26" s="31" t="s">
        <v>5</v>
      </c>
      <c r="D26" s="27">
        <v>1</v>
      </c>
      <c r="E26" s="6"/>
    </row>
    <row r="27" spans="1:5" ht="20.100000000000001" customHeight="1" x14ac:dyDescent="0.25">
      <c r="A27" s="51"/>
      <c r="B27" s="30" t="s">
        <v>47</v>
      </c>
      <c r="C27" s="31" t="s">
        <v>5</v>
      </c>
      <c r="D27" s="27">
        <v>1</v>
      </c>
      <c r="E27" s="6"/>
    </row>
    <row r="28" spans="1:5" ht="20.100000000000001" customHeight="1" x14ac:dyDescent="0.25">
      <c r="A28" s="51"/>
      <c r="B28" s="29" t="s">
        <v>50</v>
      </c>
      <c r="C28" s="31" t="s">
        <v>5</v>
      </c>
      <c r="D28" s="27">
        <v>1</v>
      </c>
      <c r="E28" s="6"/>
    </row>
    <row r="29" spans="1:5" ht="20.100000000000001" customHeight="1" x14ac:dyDescent="0.25">
      <c r="A29" s="51" t="s">
        <v>16</v>
      </c>
      <c r="B29" s="29" t="s">
        <v>21</v>
      </c>
      <c r="C29" s="31" t="s">
        <v>5</v>
      </c>
      <c r="D29" s="27">
        <v>1</v>
      </c>
      <c r="E29" s="6"/>
    </row>
    <row r="30" spans="1:5" ht="20.100000000000001" customHeight="1" x14ac:dyDescent="0.25">
      <c r="A30" s="51"/>
      <c r="B30" s="29" t="s">
        <v>20</v>
      </c>
      <c r="C30" s="31" t="s">
        <v>5</v>
      </c>
      <c r="D30" s="27">
        <v>1</v>
      </c>
      <c r="E30" s="6"/>
    </row>
    <row r="31" spans="1:5" ht="20.100000000000001" customHeight="1" x14ac:dyDescent="0.25">
      <c r="A31" s="51"/>
      <c r="B31" s="30" t="s">
        <v>47</v>
      </c>
      <c r="C31" s="31" t="s">
        <v>5</v>
      </c>
      <c r="D31" s="27">
        <v>1</v>
      </c>
      <c r="E31" s="6"/>
    </row>
    <row r="32" spans="1:5" ht="20.100000000000001" customHeight="1" x14ac:dyDescent="0.25">
      <c r="A32" s="51"/>
      <c r="B32" s="29" t="s">
        <v>48</v>
      </c>
      <c r="C32" s="31" t="s">
        <v>5</v>
      </c>
      <c r="D32" s="27">
        <v>2</v>
      </c>
      <c r="E32" s="6"/>
    </row>
    <row r="33" spans="1:5" ht="20.100000000000001" customHeight="1" x14ac:dyDescent="0.25">
      <c r="A33" s="51"/>
      <c r="B33" s="29" t="s">
        <v>51</v>
      </c>
      <c r="C33" s="31" t="s">
        <v>5</v>
      </c>
      <c r="D33" s="27">
        <v>1</v>
      </c>
      <c r="E33" s="6"/>
    </row>
    <row r="34" spans="1:5" ht="20.100000000000001" customHeight="1" x14ac:dyDescent="0.25">
      <c r="A34" s="51"/>
      <c r="B34" s="29" t="s">
        <v>52</v>
      </c>
      <c r="C34" s="31" t="s">
        <v>5</v>
      </c>
      <c r="D34" s="27">
        <v>1</v>
      </c>
      <c r="E34" s="6"/>
    </row>
    <row r="35" spans="1:5" ht="20.100000000000001" customHeight="1" x14ac:dyDescent="0.25">
      <c r="A35" s="56"/>
      <c r="B35" s="37" t="s">
        <v>53</v>
      </c>
      <c r="C35" s="38" t="s">
        <v>5</v>
      </c>
      <c r="D35" s="28">
        <v>1</v>
      </c>
      <c r="E35" s="20"/>
    </row>
    <row r="36" spans="1:5" ht="20.100000000000001" customHeight="1" x14ac:dyDescent="0.25">
      <c r="A36" s="57" t="s">
        <v>54</v>
      </c>
      <c r="B36" s="33" t="s">
        <v>21</v>
      </c>
      <c r="C36" s="34" t="s">
        <v>5</v>
      </c>
      <c r="D36" s="35">
        <v>1</v>
      </c>
      <c r="E36" s="36"/>
    </row>
    <row r="37" spans="1:5" ht="20.100000000000001" customHeight="1" x14ac:dyDescent="0.25">
      <c r="A37" s="51"/>
      <c r="B37" s="29" t="s">
        <v>20</v>
      </c>
      <c r="C37" s="31" t="s">
        <v>5</v>
      </c>
      <c r="D37" s="27">
        <v>3</v>
      </c>
      <c r="E37" s="6"/>
    </row>
    <row r="38" spans="1:5" ht="20.100000000000001" customHeight="1" x14ac:dyDescent="0.25">
      <c r="A38" s="51"/>
      <c r="B38" s="29" t="s">
        <v>55</v>
      </c>
      <c r="C38" s="31" t="s">
        <v>5</v>
      </c>
      <c r="D38" s="27">
        <v>2</v>
      </c>
      <c r="E38" s="6"/>
    </row>
    <row r="39" spans="1:5" ht="20.100000000000001" customHeight="1" x14ac:dyDescent="0.25">
      <c r="A39" s="51"/>
      <c r="B39" s="29" t="s">
        <v>56</v>
      </c>
      <c r="C39" s="31" t="s">
        <v>5</v>
      </c>
      <c r="D39" s="27">
        <v>2</v>
      </c>
      <c r="E39" s="6"/>
    </row>
    <row r="40" spans="1:5" ht="20.100000000000001" customHeight="1" x14ac:dyDescent="0.25">
      <c r="A40" s="51"/>
      <c r="B40" s="29" t="s">
        <v>57</v>
      </c>
      <c r="C40" s="31" t="s">
        <v>5</v>
      </c>
      <c r="D40" s="27">
        <v>2</v>
      </c>
      <c r="E40" s="6"/>
    </row>
    <row r="41" spans="1:5" ht="20.100000000000001" customHeight="1" x14ac:dyDescent="0.25">
      <c r="A41" s="51"/>
      <c r="B41" s="29" t="s">
        <v>59</v>
      </c>
      <c r="C41" s="31" t="s">
        <v>5</v>
      </c>
      <c r="D41" s="27">
        <v>1</v>
      </c>
      <c r="E41" s="6"/>
    </row>
    <row r="42" spans="1:5" ht="20.100000000000001" customHeight="1" x14ac:dyDescent="0.25">
      <c r="A42" s="51"/>
      <c r="B42" s="29" t="s">
        <v>58</v>
      </c>
      <c r="C42" s="31" t="s">
        <v>5</v>
      </c>
      <c r="D42" s="27">
        <v>1</v>
      </c>
      <c r="E42" s="6"/>
    </row>
    <row r="43" spans="1:5" ht="20.100000000000001" customHeight="1" x14ac:dyDescent="0.25">
      <c r="A43" s="51"/>
      <c r="B43" s="29" t="s">
        <v>48</v>
      </c>
      <c r="C43" s="31" t="s">
        <v>5</v>
      </c>
      <c r="D43" s="27">
        <v>1</v>
      </c>
      <c r="E43" s="6"/>
    </row>
    <row r="44" spans="1:5" ht="20.100000000000001" customHeight="1" x14ac:dyDescent="0.25">
      <c r="A44" s="51"/>
      <c r="B44" s="29" t="s">
        <v>69</v>
      </c>
      <c r="C44" s="31" t="s">
        <v>5</v>
      </c>
      <c r="D44" s="27">
        <v>1</v>
      </c>
      <c r="E44" s="6"/>
    </row>
    <row r="45" spans="1:5" ht="20.100000000000001" customHeight="1" x14ac:dyDescent="0.25">
      <c r="A45" s="51" t="s">
        <v>63</v>
      </c>
      <c r="B45" s="29" t="s">
        <v>66</v>
      </c>
      <c r="C45" s="31" t="s">
        <v>5</v>
      </c>
      <c r="D45" s="27">
        <v>1</v>
      </c>
      <c r="E45" s="6"/>
    </row>
    <row r="46" spans="1:5" ht="20.100000000000001" customHeight="1" x14ac:dyDescent="0.25">
      <c r="A46" s="51"/>
      <c r="B46" s="29" t="s">
        <v>64</v>
      </c>
      <c r="C46" s="31" t="s">
        <v>5</v>
      </c>
      <c r="D46" s="27">
        <v>1</v>
      </c>
      <c r="E46" s="6"/>
    </row>
    <row r="47" spans="1:5" ht="20.100000000000001" customHeight="1" x14ac:dyDescent="0.25">
      <c r="A47" s="51"/>
      <c r="B47" s="30" t="s">
        <v>65</v>
      </c>
      <c r="C47" s="31" t="s">
        <v>5</v>
      </c>
      <c r="D47" s="27">
        <v>1</v>
      </c>
      <c r="E47" s="6"/>
    </row>
    <row r="48" spans="1:5" ht="20.100000000000001" customHeight="1" x14ac:dyDescent="0.25">
      <c r="A48" s="51"/>
      <c r="B48" s="29" t="s">
        <v>48</v>
      </c>
      <c r="C48" s="31" t="s">
        <v>5</v>
      </c>
      <c r="D48" s="27">
        <v>1</v>
      </c>
      <c r="E48" s="6"/>
    </row>
    <row r="49" spans="1:5" ht="20.100000000000001" customHeight="1" x14ac:dyDescent="0.25">
      <c r="A49" s="51"/>
      <c r="B49" s="29" t="s">
        <v>22</v>
      </c>
      <c r="C49" s="31" t="s">
        <v>5</v>
      </c>
      <c r="D49" s="32">
        <v>1</v>
      </c>
      <c r="E49" s="6"/>
    </row>
    <row r="50" spans="1:5" ht="20.100000000000001" customHeight="1" x14ac:dyDescent="0.25">
      <c r="A50" s="51"/>
      <c r="B50" s="29" t="s">
        <v>10</v>
      </c>
      <c r="C50" s="31" t="s">
        <v>5</v>
      </c>
      <c r="D50" s="32">
        <v>2</v>
      </c>
      <c r="E50" s="6"/>
    </row>
    <row r="51" spans="1:5" ht="20.100000000000001" customHeight="1" x14ac:dyDescent="0.25">
      <c r="A51" s="51"/>
      <c r="B51" s="29" t="s">
        <v>11</v>
      </c>
      <c r="C51" s="31" t="s">
        <v>5</v>
      </c>
      <c r="D51" s="32">
        <v>1</v>
      </c>
      <c r="E51" s="6"/>
    </row>
    <row r="52" spans="1:5" ht="20.100000000000001" customHeight="1" x14ac:dyDescent="0.25">
      <c r="A52" s="51"/>
      <c r="B52" s="29" t="s">
        <v>67</v>
      </c>
      <c r="C52" s="31" t="s">
        <v>5</v>
      </c>
      <c r="D52" s="32">
        <v>1</v>
      </c>
      <c r="E52" s="6"/>
    </row>
    <row r="53" spans="1:5" ht="20.100000000000001" customHeight="1" x14ac:dyDescent="0.25">
      <c r="A53" s="51" t="s">
        <v>68</v>
      </c>
      <c r="B53" s="29" t="s">
        <v>21</v>
      </c>
      <c r="C53" s="31" t="s">
        <v>5</v>
      </c>
      <c r="D53" s="32">
        <v>2</v>
      </c>
      <c r="E53" s="6"/>
    </row>
    <row r="54" spans="1:5" ht="20.100000000000001" customHeight="1" x14ac:dyDescent="0.25">
      <c r="A54" s="51"/>
      <c r="B54" s="29" t="s">
        <v>20</v>
      </c>
      <c r="C54" s="31" t="s">
        <v>5</v>
      </c>
      <c r="D54" s="32">
        <v>4</v>
      </c>
      <c r="E54" s="6"/>
    </row>
    <row r="55" spans="1:5" ht="20.100000000000001" customHeight="1" x14ac:dyDescent="0.25">
      <c r="A55" s="51"/>
      <c r="B55" s="30" t="s">
        <v>47</v>
      </c>
      <c r="C55" s="31" t="s">
        <v>5</v>
      </c>
      <c r="D55" s="32">
        <v>1</v>
      </c>
      <c r="E55" s="6"/>
    </row>
    <row r="56" spans="1:5" ht="20.100000000000001" customHeight="1" x14ac:dyDescent="0.25">
      <c r="A56" s="51"/>
      <c r="B56" s="29" t="s">
        <v>48</v>
      </c>
      <c r="C56" s="31" t="s">
        <v>5</v>
      </c>
      <c r="D56" s="32">
        <v>2</v>
      </c>
      <c r="E56" s="6"/>
    </row>
    <row r="57" spans="1:5" ht="20.100000000000001" customHeight="1" x14ac:dyDescent="0.25">
      <c r="A57" s="51"/>
      <c r="B57" s="29" t="s">
        <v>55</v>
      </c>
      <c r="C57" s="31" t="s">
        <v>5</v>
      </c>
      <c r="D57" s="27">
        <v>2</v>
      </c>
      <c r="E57" s="6"/>
    </row>
    <row r="58" spans="1:5" ht="20.100000000000001" customHeight="1" x14ac:dyDescent="0.25">
      <c r="A58" s="51"/>
      <c r="B58" s="29" t="s">
        <v>56</v>
      </c>
      <c r="C58" s="31" t="s">
        <v>5</v>
      </c>
      <c r="D58" s="27">
        <v>2</v>
      </c>
      <c r="E58" s="6"/>
    </row>
    <row r="59" spans="1:5" ht="20.100000000000001" customHeight="1" x14ac:dyDescent="0.25">
      <c r="A59" s="51"/>
      <c r="B59" s="29" t="s">
        <v>57</v>
      </c>
      <c r="C59" s="31" t="s">
        <v>5</v>
      </c>
      <c r="D59" s="27">
        <v>2</v>
      </c>
      <c r="E59" s="6"/>
    </row>
    <row r="60" spans="1:5" ht="20.100000000000001" customHeight="1" x14ac:dyDescent="0.25">
      <c r="A60" s="51"/>
      <c r="B60" s="29" t="s">
        <v>59</v>
      </c>
      <c r="C60" s="31" t="s">
        <v>5</v>
      </c>
      <c r="D60" s="27">
        <v>1</v>
      </c>
      <c r="E60" s="6"/>
    </row>
    <row r="61" spans="1:5" ht="20.100000000000001" customHeight="1" x14ac:dyDescent="0.25">
      <c r="A61" s="51"/>
      <c r="B61" s="29" t="s">
        <v>58</v>
      </c>
      <c r="C61" s="31" t="s">
        <v>5</v>
      </c>
      <c r="D61" s="27">
        <v>1</v>
      </c>
      <c r="E61" s="6"/>
    </row>
    <row r="62" spans="1:5" ht="20.100000000000001" customHeight="1" x14ac:dyDescent="0.25">
      <c r="A62" s="51"/>
      <c r="B62" s="29" t="s">
        <v>69</v>
      </c>
      <c r="C62" s="31" t="s">
        <v>5</v>
      </c>
      <c r="D62" s="27">
        <v>1</v>
      </c>
      <c r="E62" s="6"/>
    </row>
    <row r="63" spans="1:5" ht="20.100000000000001" customHeight="1" x14ac:dyDescent="0.25">
      <c r="A63" s="51" t="s">
        <v>94</v>
      </c>
      <c r="B63" s="29" t="s">
        <v>60</v>
      </c>
      <c r="C63" s="31" t="s">
        <v>5</v>
      </c>
      <c r="D63" s="27">
        <v>1</v>
      </c>
      <c r="E63" s="6"/>
    </row>
    <row r="64" spans="1:5" ht="20.100000000000001" customHeight="1" x14ac:dyDescent="0.25">
      <c r="A64" s="51"/>
      <c r="B64" s="29" t="s">
        <v>61</v>
      </c>
      <c r="C64" s="31" t="s">
        <v>5</v>
      </c>
      <c r="D64" s="27">
        <v>1</v>
      </c>
      <c r="E64" s="6"/>
    </row>
    <row r="65" spans="1:5" ht="20.100000000000001" customHeight="1" x14ac:dyDescent="0.25">
      <c r="A65" s="51"/>
      <c r="B65" s="30" t="s">
        <v>62</v>
      </c>
      <c r="C65" s="31" t="s">
        <v>5</v>
      </c>
      <c r="D65" s="27">
        <v>1</v>
      </c>
      <c r="E65" s="6"/>
    </row>
    <row r="66" spans="1:5" ht="20.100000000000001" customHeight="1" x14ac:dyDescent="0.25">
      <c r="A66" s="51"/>
      <c r="B66" s="29" t="s">
        <v>48</v>
      </c>
      <c r="C66" s="31" t="s">
        <v>5</v>
      </c>
      <c r="D66" s="27">
        <v>1</v>
      </c>
      <c r="E66" s="6"/>
    </row>
    <row r="67" spans="1:5" ht="20.100000000000001" customHeight="1" x14ac:dyDescent="0.25">
      <c r="A67" s="51"/>
      <c r="B67" s="29" t="s">
        <v>21</v>
      </c>
      <c r="C67" s="31" t="s">
        <v>5</v>
      </c>
      <c r="D67" s="27">
        <v>1</v>
      </c>
      <c r="E67" s="6"/>
    </row>
    <row r="68" spans="1:5" ht="20.100000000000001" customHeight="1" x14ac:dyDescent="0.25">
      <c r="A68" s="51"/>
      <c r="B68" s="29" t="s">
        <v>20</v>
      </c>
      <c r="C68" s="31" t="s">
        <v>5</v>
      </c>
      <c r="D68" s="27">
        <v>1</v>
      </c>
      <c r="E68" s="6"/>
    </row>
    <row r="69" spans="1:5" ht="20.100000000000001" customHeight="1" x14ac:dyDescent="0.25">
      <c r="A69" s="51"/>
      <c r="B69" s="30" t="s">
        <v>47</v>
      </c>
      <c r="C69" s="31" t="s">
        <v>5</v>
      </c>
      <c r="D69" s="27">
        <v>1</v>
      </c>
      <c r="E69" s="6"/>
    </row>
    <row r="70" spans="1:5" ht="20.100000000000001" customHeight="1" x14ac:dyDescent="0.25">
      <c r="A70" s="56"/>
      <c r="B70" s="39" t="s">
        <v>50</v>
      </c>
      <c r="C70" s="38" t="s">
        <v>5</v>
      </c>
      <c r="D70" s="28">
        <v>1</v>
      </c>
      <c r="E70" s="20"/>
    </row>
    <row r="71" spans="1:5" ht="20.100000000000001" customHeight="1" x14ac:dyDescent="0.25">
      <c r="A71" s="58" t="s">
        <v>71</v>
      </c>
      <c r="B71" s="33" t="s">
        <v>51</v>
      </c>
      <c r="C71" s="34" t="s">
        <v>5</v>
      </c>
      <c r="D71" s="35">
        <v>2</v>
      </c>
      <c r="E71" s="36"/>
    </row>
    <row r="72" spans="1:5" ht="20.100000000000001" customHeight="1" x14ac:dyDescent="0.25">
      <c r="A72" s="55"/>
      <c r="B72" s="29" t="s">
        <v>52</v>
      </c>
      <c r="C72" s="31" t="s">
        <v>5</v>
      </c>
      <c r="D72" s="27">
        <v>2</v>
      </c>
      <c r="E72" s="6"/>
    </row>
    <row r="73" spans="1:5" ht="20.100000000000001" customHeight="1" x14ac:dyDescent="0.25">
      <c r="A73" s="55"/>
      <c r="B73" s="30" t="s">
        <v>53</v>
      </c>
      <c r="C73" s="31" t="s">
        <v>5</v>
      </c>
      <c r="D73" s="27">
        <v>2</v>
      </c>
      <c r="E73" s="6"/>
    </row>
    <row r="74" spans="1:5" ht="20.100000000000001" customHeight="1" x14ac:dyDescent="0.25">
      <c r="A74" s="55"/>
      <c r="B74" s="29" t="s">
        <v>48</v>
      </c>
      <c r="C74" s="31" t="s">
        <v>5</v>
      </c>
      <c r="D74" s="27">
        <v>2</v>
      </c>
      <c r="E74" s="6"/>
    </row>
    <row r="75" spans="1:5" ht="20.100000000000001" customHeight="1" x14ac:dyDescent="0.25">
      <c r="A75" s="51" t="s">
        <v>70</v>
      </c>
      <c r="B75" s="29" t="s">
        <v>60</v>
      </c>
      <c r="C75" s="31" t="s">
        <v>5</v>
      </c>
      <c r="D75" s="27">
        <v>1</v>
      </c>
      <c r="E75" s="6"/>
    </row>
    <row r="76" spans="1:5" ht="20.100000000000001" customHeight="1" x14ac:dyDescent="0.25">
      <c r="A76" s="51"/>
      <c r="B76" s="29" t="s">
        <v>61</v>
      </c>
      <c r="C76" s="31" t="s">
        <v>5</v>
      </c>
      <c r="D76" s="27">
        <v>1</v>
      </c>
      <c r="E76" s="6"/>
    </row>
    <row r="77" spans="1:5" ht="20.100000000000001" customHeight="1" x14ac:dyDescent="0.25">
      <c r="A77" s="51"/>
      <c r="B77" s="30" t="s">
        <v>62</v>
      </c>
      <c r="C77" s="31" t="s">
        <v>5</v>
      </c>
      <c r="D77" s="27">
        <v>1</v>
      </c>
      <c r="E77" s="6"/>
    </row>
    <row r="78" spans="1:5" ht="20.100000000000001" customHeight="1" x14ac:dyDescent="0.25">
      <c r="A78" s="51" t="s">
        <v>72</v>
      </c>
      <c r="B78" s="29" t="s">
        <v>60</v>
      </c>
      <c r="C78" s="31" t="s">
        <v>5</v>
      </c>
      <c r="D78" s="27">
        <v>1</v>
      </c>
      <c r="E78" s="6"/>
    </row>
    <row r="79" spans="1:5" ht="20.100000000000001" customHeight="1" x14ac:dyDescent="0.25">
      <c r="A79" s="51"/>
      <c r="B79" s="29" t="s">
        <v>61</v>
      </c>
      <c r="C79" s="31" t="s">
        <v>5</v>
      </c>
      <c r="D79" s="27">
        <v>1</v>
      </c>
      <c r="E79" s="6"/>
    </row>
    <row r="80" spans="1:5" ht="20.100000000000001" customHeight="1" x14ac:dyDescent="0.25">
      <c r="A80" s="51"/>
      <c r="B80" s="30" t="s">
        <v>62</v>
      </c>
      <c r="C80" s="31" t="s">
        <v>5</v>
      </c>
      <c r="D80" s="27">
        <v>1</v>
      </c>
      <c r="E80" s="6"/>
    </row>
    <row r="81" spans="1:5" ht="20.100000000000001" customHeight="1" x14ac:dyDescent="0.25">
      <c r="A81" s="51"/>
      <c r="B81" s="29" t="s">
        <v>48</v>
      </c>
      <c r="C81" s="31" t="s">
        <v>5</v>
      </c>
      <c r="D81" s="27">
        <v>2</v>
      </c>
      <c r="E81" s="6"/>
    </row>
    <row r="82" spans="1:5" ht="20.100000000000001" customHeight="1" x14ac:dyDescent="0.25">
      <c r="A82" s="51"/>
      <c r="B82" s="29" t="s">
        <v>21</v>
      </c>
      <c r="C82" s="31" t="s">
        <v>5</v>
      </c>
      <c r="D82" s="27">
        <v>1</v>
      </c>
      <c r="E82" s="6"/>
    </row>
    <row r="83" spans="1:5" ht="20.100000000000001" customHeight="1" x14ac:dyDescent="0.25">
      <c r="A83" s="51"/>
      <c r="B83" s="29" t="s">
        <v>20</v>
      </c>
      <c r="C83" s="31" t="s">
        <v>5</v>
      </c>
      <c r="D83" s="27">
        <v>1</v>
      </c>
      <c r="E83" s="6"/>
    </row>
    <row r="84" spans="1:5" ht="20.100000000000001" customHeight="1" x14ac:dyDescent="0.25">
      <c r="A84" s="51"/>
      <c r="B84" s="30" t="s">
        <v>47</v>
      </c>
      <c r="C84" s="31" t="s">
        <v>5</v>
      </c>
      <c r="D84" s="27">
        <v>1</v>
      </c>
      <c r="E84" s="6"/>
    </row>
    <row r="85" spans="1:5" ht="20.100000000000001" customHeight="1" x14ac:dyDescent="0.25">
      <c r="A85" s="51" t="s">
        <v>73</v>
      </c>
      <c r="B85" s="29" t="s">
        <v>51</v>
      </c>
      <c r="C85" s="31" t="s">
        <v>5</v>
      </c>
      <c r="D85" s="27">
        <v>2</v>
      </c>
      <c r="E85" s="6"/>
    </row>
    <row r="86" spans="1:5" ht="20.100000000000001" customHeight="1" x14ac:dyDescent="0.25">
      <c r="A86" s="51"/>
      <c r="B86" s="29" t="s">
        <v>52</v>
      </c>
      <c r="C86" s="31" t="s">
        <v>5</v>
      </c>
      <c r="D86" s="27">
        <v>2</v>
      </c>
      <c r="E86" s="6"/>
    </row>
    <row r="87" spans="1:5" ht="20.100000000000001" customHeight="1" x14ac:dyDescent="0.25">
      <c r="A87" s="51"/>
      <c r="B87" s="30" t="s">
        <v>53</v>
      </c>
      <c r="C87" s="31" t="s">
        <v>5</v>
      </c>
      <c r="D87" s="27">
        <v>2</v>
      </c>
      <c r="E87" s="6"/>
    </row>
    <row r="88" spans="1:5" ht="20.100000000000001" customHeight="1" x14ac:dyDescent="0.25">
      <c r="A88" s="51"/>
      <c r="B88" s="29" t="s">
        <v>48</v>
      </c>
      <c r="C88" s="31" t="s">
        <v>5</v>
      </c>
      <c r="D88" s="27">
        <v>1</v>
      </c>
      <c r="E88" s="6"/>
    </row>
    <row r="89" spans="1:5" ht="20.100000000000001" customHeight="1" x14ac:dyDescent="0.25">
      <c r="A89" s="51"/>
      <c r="B89" s="29" t="s">
        <v>74</v>
      </c>
      <c r="C89" s="13" t="s">
        <v>5</v>
      </c>
      <c r="D89" s="27">
        <v>1</v>
      </c>
      <c r="E89" s="6"/>
    </row>
    <row r="90" spans="1:5" ht="20.100000000000001" customHeight="1" x14ac:dyDescent="0.25">
      <c r="A90" s="51" t="s">
        <v>75</v>
      </c>
      <c r="B90" s="29" t="s">
        <v>21</v>
      </c>
      <c r="C90" s="31" t="s">
        <v>5</v>
      </c>
      <c r="D90" s="27">
        <v>2</v>
      </c>
      <c r="E90" s="6"/>
    </row>
    <row r="91" spans="1:5" ht="20.100000000000001" customHeight="1" x14ac:dyDescent="0.25">
      <c r="A91" s="51"/>
      <c r="B91" s="29" t="s">
        <v>20</v>
      </c>
      <c r="C91" s="31" t="s">
        <v>5</v>
      </c>
      <c r="D91" s="27">
        <v>2</v>
      </c>
      <c r="E91" s="6"/>
    </row>
    <row r="92" spans="1:5" ht="20.100000000000001" customHeight="1" x14ac:dyDescent="0.25">
      <c r="A92" s="51"/>
      <c r="B92" s="30" t="s">
        <v>47</v>
      </c>
      <c r="C92" s="31" t="s">
        <v>5</v>
      </c>
      <c r="D92" s="27">
        <v>2</v>
      </c>
      <c r="E92" s="6"/>
    </row>
    <row r="93" spans="1:5" ht="20.100000000000001" customHeight="1" x14ac:dyDescent="0.25">
      <c r="A93" s="51"/>
      <c r="B93" s="29" t="s">
        <v>48</v>
      </c>
      <c r="C93" s="31" t="s">
        <v>5</v>
      </c>
      <c r="D93" s="27">
        <v>4</v>
      </c>
      <c r="E93" s="6"/>
    </row>
    <row r="94" spans="1:5" ht="20.100000000000001" customHeight="1" x14ac:dyDescent="0.25">
      <c r="A94" s="51"/>
      <c r="B94" s="29" t="s">
        <v>60</v>
      </c>
      <c r="C94" s="31" t="s">
        <v>5</v>
      </c>
      <c r="D94" s="27">
        <v>2</v>
      </c>
      <c r="E94" s="6"/>
    </row>
    <row r="95" spans="1:5" ht="20.100000000000001" customHeight="1" x14ac:dyDescent="0.25">
      <c r="A95" s="51"/>
      <c r="B95" s="29" t="s">
        <v>61</v>
      </c>
      <c r="C95" s="31" t="s">
        <v>5</v>
      </c>
      <c r="D95" s="27">
        <v>2</v>
      </c>
      <c r="E95" s="6"/>
    </row>
    <row r="96" spans="1:5" ht="20.100000000000001" customHeight="1" x14ac:dyDescent="0.25">
      <c r="A96" s="51"/>
      <c r="B96" s="30" t="s">
        <v>62</v>
      </c>
      <c r="C96" s="31" t="s">
        <v>5</v>
      </c>
      <c r="D96" s="27">
        <v>2</v>
      </c>
      <c r="E96" s="6"/>
    </row>
    <row r="97" spans="1:5" ht="20.100000000000001" customHeight="1" x14ac:dyDescent="0.25">
      <c r="A97" s="55" t="s">
        <v>93</v>
      </c>
      <c r="B97" s="29" t="s">
        <v>60</v>
      </c>
      <c r="C97" s="31" t="s">
        <v>5</v>
      </c>
      <c r="D97" s="27">
        <v>3</v>
      </c>
      <c r="E97" s="6"/>
    </row>
    <row r="98" spans="1:5" ht="20.100000000000001" customHeight="1" x14ac:dyDescent="0.25">
      <c r="A98" s="55"/>
      <c r="B98" s="29" t="s">
        <v>61</v>
      </c>
      <c r="C98" s="31" t="s">
        <v>5</v>
      </c>
      <c r="D98" s="27">
        <v>3</v>
      </c>
      <c r="E98" s="6"/>
    </row>
    <row r="99" spans="1:5" ht="20.100000000000001" customHeight="1" x14ac:dyDescent="0.25">
      <c r="A99" s="55"/>
      <c r="B99" s="30" t="s">
        <v>62</v>
      </c>
      <c r="C99" s="31" t="s">
        <v>5</v>
      </c>
      <c r="D99" s="27">
        <v>3</v>
      </c>
      <c r="E99" s="6"/>
    </row>
    <row r="100" spans="1:5" ht="20.100000000000001" customHeight="1" x14ac:dyDescent="0.25">
      <c r="A100" s="55"/>
      <c r="B100" s="29" t="s">
        <v>48</v>
      </c>
      <c r="C100" s="31" t="s">
        <v>5</v>
      </c>
      <c r="D100" s="27">
        <v>3</v>
      </c>
      <c r="E100" s="6"/>
    </row>
    <row r="101" spans="1:5" ht="20.100000000000001" customHeight="1" x14ac:dyDescent="0.25">
      <c r="A101" s="51" t="s">
        <v>76</v>
      </c>
      <c r="B101" s="29" t="s">
        <v>10</v>
      </c>
      <c r="C101" s="31" t="s">
        <v>5</v>
      </c>
      <c r="D101" s="27">
        <v>2</v>
      </c>
      <c r="E101" s="6"/>
    </row>
    <row r="102" spans="1:5" ht="20.100000000000001" customHeight="1" x14ac:dyDescent="0.25">
      <c r="A102" s="51"/>
      <c r="B102" s="29" t="s">
        <v>11</v>
      </c>
      <c r="C102" s="31" t="s">
        <v>5</v>
      </c>
      <c r="D102" s="27">
        <v>2</v>
      </c>
      <c r="E102" s="6"/>
    </row>
    <row r="103" spans="1:5" ht="20.100000000000001" customHeight="1" x14ac:dyDescent="0.25">
      <c r="A103" s="51" t="s">
        <v>77</v>
      </c>
      <c r="B103" s="29" t="s">
        <v>51</v>
      </c>
      <c r="C103" s="31" t="s">
        <v>5</v>
      </c>
      <c r="D103" s="27">
        <v>1</v>
      </c>
      <c r="E103" s="6"/>
    </row>
    <row r="104" spans="1:5" ht="20.100000000000001" customHeight="1" x14ac:dyDescent="0.25">
      <c r="A104" s="51"/>
      <c r="B104" s="29" t="s">
        <v>52</v>
      </c>
      <c r="C104" s="31" t="s">
        <v>5</v>
      </c>
      <c r="D104" s="27">
        <v>1</v>
      </c>
      <c r="E104" s="6"/>
    </row>
    <row r="105" spans="1:5" ht="20.100000000000001" customHeight="1" x14ac:dyDescent="0.25">
      <c r="A105" s="51"/>
      <c r="B105" s="30" t="s">
        <v>53</v>
      </c>
      <c r="C105" s="31" t="s">
        <v>5</v>
      </c>
      <c r="D105" s="27">
        <v>1</v>
      </c>
      <c r="E105" s="6"/>
    </row>
    <row r="106" spans="1:5" ht="20.100000000000001" customHeight="1" x14ac:dyDescent="0.25">
      <c r="A106" s="56"/>
      <c r="B106" s="39" t="s">
        <v>48</v>
      </c>
      <c r="C106" s="38" t="s">
        <v>5</v>
      </c>
      <c r="D106" s="28">
        <v>1</v>
      </c>
      <c r="E106" s="20"/>
    </row>
    <row r="107" spans="1:5" ht="20.100000000000001" customHeight="1" x14ac:dyDescent="0.25">
      <c r="A107" s="57" t="s">
        <v>78</v>
      </c>
      <c r="B107" s="33" t="s">
        <v>21</v>
      </c>
      <c r="C107" s="34" t="s">
        <v>5</v>
      </c>
      <c r="D107" s="35">
        <v>1</v>
      </c>
      <c r="E107" s="36"/>
    </row>
    <row r="108" spans="1:5" ht="20.100000000000001" customHeight="1" x14ac:dyDescent="0.25">
      <c r="A108" s="51"/>
      <c r="B108" s="29" t="s">
        <v>20</v>
      </c>
      <c r="C108" s="31" t="s">
        <v>5</v>
      </c>
      <c r="D108" s="27">
        <v>1</v>
      </c>
      <c r="E108" s="6"/>
    </row>
    <row r="109" spans="1:5" ht="20.100000000000001" customHeight="1" x14ac:dyDescent="0.25">
      <c r="A109" s="51"/>
      <c r="B109" s="30" t="s">
        <v>47</v>
      </c>
      <c r="C109" s="31" t="s">
        <v>5</v>
      </c>
      <c r="D109" s="27">
        <v>1</v>
      </c>
      <c r="E109" s="6"/>
    </row>
    <row r="110" spans="1:5" ht="20.100000000000001" customHeight="1" x14ac:dyDescent="0.25">
      <c r="A110" s="51"/>
      <c r="B110" s="29" t="s">
        <v>50</v>
      </c>
      <c r="C110" s="13" t="s">
        <v>5</v>
      </c>
      <c r="D110" s="27">
        <v>1</v>
      </c>
      <c r="E110" s="6"/>
    </row>
    <row r="111" spans="1:5" ht="20.100000000000001" customHeight="1" x14ac:dyDescent="0.25">
      <c r="A111" s="51" t="s">
        <v>79</v>
      </c>
      <c r="B111" s="29" t="s">
        <v>10</v>
      </c>
      <c r="C111" s="31" t="s">
        <v>5</v>
      </c>
      <c r="D111" s="27">
        <v>2</v>
      </c>
      <c r="E111" s="6"/>
    </row>
    <row r="112" spans="1:5" ht="20.100000000000001" customHeight="1" x14ac:dyDescent="0.25">
      <c r="A112" s="51"/>
      <c r="B112" s="29" t="s">
        <v>11</v>
      </c>
      <c r="C112" s="31" t="s">
        <v>5</v>
      </c>
      <c r="D112" s="27">
        <v>2</v>
      </c>
      <c r="E112" s="6"/>
    </row>
    <row r="113" spans="1:5" ht="20.100000000000001" customHeight="1" x14ac:dyDescent="0.25">
      <c r="A113" s="51" t="s">
        <v>80</v>
      </c>
      <c r="B113" s="29" t="s">
        <v>66</v>
      </c>
      <c r="C113" s="31" t="s">
        <v>5</v>
      </c>
      <c r="D113" s="27">
        <v>1</v>
      </c>
      <c r="E113" s="6"/>
    </row>
    <row r="114" spans="1:5" ht="20.100000000000001" customHeight="1" x14ac:dyDescent="0.25">
      <c r="A114" s="51"/>
      <c r="B114" s="29" t="s">
        <v>64</v>
      </c>
      <c r="C114" s="31" t="s">
        <v>5</v>
      </c>
      <c r="D114" s="27">
        <v>1</v>
      </c>
      <c r="E114" s="6"/>
    </row>
    <row r="115" spans="1:5" ht="20.100000000000001" customHeight="1" x14ac:dyDescent="0.25">
      <c r="A115" s="51"/>
      <c r="B115" s="30" t="s">
        <v>65</v>
      </c>
      <c r="C115" s="31" t="s">
        <v>5</v>
      </c>
      <c r="D115" s="27">
        <v>1</v>
      </c>
      <c r="E115" s="6"/>
    </row>
    <row r="116" spans="1:5" ht="20.100000000000001" customHeight="1" x14ac:dyDescent="0.25">
      <c r="A116" s="51"/>
      <c r="B116" s="29" t="s">
        <v>81</v>
      </c>
      <c r="C116" s="13" t="s">
        <v>5</v>
      </c>
      <c r="D116" s="27">
        <v>1</v>
      </c>
      <c r="E116" s="6"/>
    </row>
    <row r="117" spans="1:5" ht="20.100000000000001" customHeight="1" x14ac:dyDescent="0.25">
      <c r="A117" s="51" t="s">
        <v>86</v>
      </c>
      <c r="B117" s="29" t="s">
        <v>66</v>
      </c>
      <c r="C117" s="31" t="s">
        <v>5</v>
      </c>
      <c r="D117" s="27">
        <v>1</v>
      </c>
      <c r="E117" s="6"/>
    </row>
    <row r="118" spans="1:5" ht="20.100000000000001" customHeight="1" x14ac:dyDescent="0.25">
      <c r="A118" s="51"/>
      <c r="B118" s="29" t="s">
        <v>64</v>
      </c>
      <c r="C118" s="31" t="s">
        <v>5</v>
      </c>
      <c r="D118" s="27">
        <v>1</v>
      </c>
      <c r="E118" s="6"/>
    </row>
    <row r="119" spans="1:5" ht="20.100000000000001" customHeight="1" x14ac:dyDescent="0.25">
      <c r="A119" s="51"/>
      <c r="B119" s="30" t="s">
        <v>65</v>
      </c>
      <c r="C119" s="31" t="s">
        <v>5</v>
      </c>
      <c r="D119" s="27">
        <v>1</v>
      </c>
      <c r="E119" s="6"/>
    </row>
    <row r="120" spans="1:5" ht="20.100000000000001" customHeight="1" x14ac:dyDescent="0.25">
      <c r="A120" s="51"/>
      <c r="B120" s="29" t="s">
        <v>48</v>
      </c>
      <c r="C120" s="31" t="s">
        <v>5</v>
      </c>
      <c r="D120" s="27">
        <v>1</v>
      </c>
      <c r="E120" s="6"/>
    </row>
    <row r="121" spans="1:5" ht="20.100000000000001" customHeight="1" x14ac:dyDescent="0.25">
      <c r="A121" s="51" t="s">
        <v>82</v>
      </c>
      <c r="B121" s="29" t="s">
        <v>21</v>
      </c>
      <c r="C121" s="31" t="s">
        <v>5</v>
      </c>
      <c r="D121" s="27">
        <v>1</v>
      </c>
      <c r="E121" s="6"/>
    </row>
    <row r="122" spans="1:5" ht="20.100000000000001" customHeight="1" x14ac:dyDescent="0.25">
      <c r="A122" s="51"/>
      <c r="B122" s="29" t="s">
        <v>20</v>
      </c>
      <c r="C122" s="31" t="s">
        <v>5</v>
      </c>
      <c r="D122" s="27">
        <v>1</v>
      </c>
      <c r="E122" s="6"/>
    </row>
    <row r="123" spans="1:5" ht="20.100000000000001" customHeight="1" x14ac:dyDescent="0.25">
      <c r="A123" s="51"/>
      <c r="B123" s="30" t="s">
        <v>47</v>
      </c>
      <c r="C123" s="31" t="s">
        <v>5</v>
      </c>
      <c r="D123" s="27">
        <v>1</v>
      </c>
      <c r="E123" s="6"/>
    </row>
    <row r="124" spans="1:5" ht="20.100000000000001" customHeight="1" x14ac:dyDescent="0.25">
      <c r="A124" s="51"/>
      <c r="B124" s="29" t="s">
        <v>48</v>
      </c>
      <c r="C124" s="31" t="s">
        <v>5</v>
      </c>
      <c r="D124" s="27">
        <v>1</v>
      </c>
      <c r="E124" s="6"/>
    </row>
    <row r="125" spans="1:5" ht="20.100000000000001" customHeight="1" x14ac:dyDescent="0.25">
      <c r="A125" s="51"/>
      <c r="B125" s="29" t="s">
        <v>22</v>
      </c>
      <c r="C125" s="31" t="s">
        <v>5</v>
      </c>
      <c r="D125" s="32">
        <v>1</v>
      </c>
      <c r="E125" s="6"/>
    </row>
    <row r="126" spans="1:5" ht="20.100000000000001" customHeight="1" x14ac:dyDescent="0.25">
      <c r="A126" s="51"/>
      <c r="B126" s="29" t="s">
        <v>10</v>
      </c>
      <c r="C126" s="31" t="s">
        <v>5</v>
      </c>
      <c r="D126" s="32">
        <v>2</v>
      </c>
      <c r="E126" s="6"/>
    </row>
    <row r="127" spans="1:5" ht="20.100000000000001" customHeight="1" x14ac:dyDescent="0.25">
      <c r="A127" s="51"/>
      <c r="B127" s="29" t="s">
        <v>11</v>
      </c>
      <c r="C127" s="31" t="s">
        <v>5</v>
      </c>
      <c r="D127" s="32">
        <v>1</v>
      </c>
      <c r="E127" s="6"/>
    </row>
    <row r="128" spans="1:5" ht="20.100000000000001" customHeight="1" x14ac:dyDescent="0.25">
      <c r="A128" s="51"/>
      <c r="B128" s="29" t="s">
        <v>67</v>
      </c>
      <c r="C128" s="31" t="s">
        <v>5</v>
      </c>
      <c r="D128" s="32">
        <v>1</v>
      </c>
      <c r="E128" s="6"/>
    </row>
    <row r="129" spans="1:5" ht="20.100000000000001" customHeight="1" x14ac:dyDescent="0.25">
      <c r="A129" s="51" t="s">
        <v>87</v>
      </c>
      <c r="B129" s="29" t="s">
        <v>88</v>
      </c>
      <c r="C129" s="31" t="s">
        <v>5</v>
      </c>
      <c r="D129" s="32">
        <v>1</v>
      </c>
      <c r="E129" s="6"/>
    </row>
    <row r="130" spans="1:5" ht="20.100000000000001" customHeight="1" x14ac:dyDescent="0.25">
      <c r="A130" s="51"/>
      <c r="B130" s="29" t="s">
        <v>10</v>
      </c>
      <c r="C130" s="31" t="s">
        <v>5</v>
      </c>
      <c r="D130" s="32">
        <v>1</v>
      </c>
      <c r="E130" s="6"/>
    </row>
    <row r="131" spans="1:5" ht="20.100000000000001" customHeight="1" x14ac:dyDescent="0.25">
      <c r="A131" s="51"/>
      <c r="B131" s="29" t="s">
        <v>11</v>
      </c>
      <c r="C131" s="31" t="s">
        <v>5</v>
      </c>
      <c r="D131" s="32">
        <v>1</v>
      </c>
      <c r="E131" s="6"/>
    </row>
    <row r="132" spans="1:5" ht="20.100000000000001" customHeight="1" x14ac:dyDescent="0.25">
      <c r="A132" s="51" t="s">
        <v>83</v>
      </c>
      <c r="B132" s="29" t="s">
        <v>84</v>
      </c>
      <c r="C132" s="31" t="s">
        <v>5</v>
      </c>
      <c r="D132" s="27">
        <v>1</v>
      </c>
      <c r="E132" s="6"/>
    </row>
    <row r="133" spans="1:5" ht="20.100000000000001" customHeight="1" x14ac:dyDescent="0.25">
      <c r="A133" s="51"/>
      <c r="B133" s="29" t="s">
        <v>52</v>
      </c>
      <c r="C133" s="31" t="s">
        <v>5</v>
      </c>
      <c r="D133" s="27">
        <v>2</v>
      </c>
      <c r="E133" s="6"/>
    </row>
    <row r="134" spans="1:5" ht="20.100000000000001" customHeight="1" x14ac:dyDescent="0.25">
      <c r="A134" s="51"/>
      <c r="B134" s="30" t="s">
        <v>53</v>
      </c>
      <c r="C134" s="31" t="s">
        <v>5</v>
      </c>
      <c r="D134" s="27">
        <v>1</v>
      </c>
      <c r="E134" s="6"/>
    </row>
    <row r="135" spans="1:5" ht="20.100000000000001" customHeight="1" x14ac:dyDescent="0.25">
      <c r="A135" s="51" t="s">
        <v>85</v>
      </c>
      <c r="B135" s="30" t="s">
        <v>62</v>
      </c>
      <c r="C135" s="31" t="s">
        <v>5</v>
      </c>
      <c r="D135" s="27">
        <v>1</v>
      </c>
      <c r="E135" s="6"/>
    </row>
    <row r="136" spans="1:5" ht="20.100000000000001" customHeight="1" x14ac:dyDescent="0.25">
      <c r="A136" s="51"/>
      <c r="B136" s="29" t="s">
        <v>48</v>
      </c>
      <c r="C136" s="31" t="s">
        <v>5</v>
      </c>
      <c r="D136" s="27">
        <v>1</v>
      </c>
      <c r="E136" s="6"/>
    </row>
    <row r="137" spans="1:5" ht="20.100000000000001" customHeight="1" x14ac:dyDescent="0.25">
      <c r="A137" s="15"/>
      <c r="B137" s="19" t="s">
        <v>13</v>
      </c>
      <c r="C137" s="15"/>
      <c r="D137" s="27"/>
      <c r="E137" s="6"/>
    </row>
    <row r="138" spans="1:5" ht="20.100000000000001" customHeight="1" x14ac:dyDescent="0.25">
      <c r="A138" s="15">
        <v>1</v>
      </c>
      <c r="B138" s="16" t="s">
        <v>38</v>
      </c>
      <c r="C138" s="44" t="s">
        <v>9</v>
      </c>
      <c r="D138" s="27">
        <v>241</v>
      </c>
      <c r="E138" s="6"/>
    </row>
    <row r="139" spans="1:5" ht="20.100000000000001" customHeight="1" x14ac:dyDescent="0.25">
      <c r="A139" s="15">
        <v>2</v>
      </c>
      <c r="B139" s="16" t="s">
        <v>39</v>
      </c>
      <c r="C139" s="44" t="s">
        <v>9</v>
      </c>
      <c r="D139" s="27">
        <v>285</v>
      </c>
      <c r="E139" s="6"/>
    </row>
    <row r="140" spans="1:5" ht="20.100000000000001" customHeight="1" x14ac:dyDescent="0.25">
      <c r="A140" s="15">
        <v>3</v>
      </c>
      <c r="B140" s="16" t="s">
        <v>17</v>
      </c>
      <c r="C140" s="44" t="s">
        <v>9</v>
      </c>
      <c r="D140" s="27">
        <v>74</v>
      </c>
      <c r="E140" s="6"/>
    </row>
    <row r="141" spans="1:5" ht="20.100000000000001" customHeight="1" x14ac:dyDescent="0.25">
      <c r="A141" s="15">
        <v>4</v>
      </c>
      <c r="B141" s="16" t="s">
        <v>14</v>
      </c>
      <c r="C141" s="44" t="s">
        <v>9</v>
      </c>
      <c r="D141" s="27">
        <v>158</v>
      </c>
      <c r="E141" s="6"/>
    </row>
    <row r="142" spans="1:5" ht="20.100000000000001" customHeight="1" x14ac:dyDescent="0.25">
      <c r="A142" s="42">
        <v>5</v>
      </c>
      <c r="B142" s="43" t="s">
        <v>100</v>
      </c>
      <c r="C142" s="45" t="s">
        <v>9</v>
      </c>
      <c r="D142" s="28">
        <v>10</v>
      </c>
      <c r="E142" s="20"/>
    </row>
    <row r="143" spans="1:5" ht="20.100000000000001" customHeight="1" x14ac:dyDescent="0.25">
      <c r="A143" s="40">
        <v>6</v>
      </c>
      <c r="B143" s="41" t="s">
        <v>40</v>
      </c>
      <c r="C143" s="46" t="s">
        <v>9</v>
      </c>
      <c r="D143" s="35">
        <v>2</v>
      </c>
      <c r="E143" s="36"/>
    </row>
    <row r="144" spans="1:5" ht="35.1" customHeight="1" x14ac:dyDescent="0.25">
      <c r="A144" s="15">
        <v>7</v>
      </c>
      <c r="B144" s="16" t="s">
        <v>15</v>
      </c>
      <c r="C144" s="13" t="s">
        <v>5</v>
      </c>
      <c r="D144" s="27">
        <v>26</v>
      </c>
      <c r="E144" s="6"/>
    </row>
    <row r="145" spans="1:5" ht="35.1" customHeight="1" x14ac:dyDescent="0.25">
      <c r="A145" s="15">
        <v>8</v>
      </c>
      <c r="B145" s="16" t="s">
        <v>41</v>
      </c>
      <c r="C145" s="13" t="s">
        <v>5</v>
      </c>
      <c r="D145" s="27">
        <v>6</v>
      </c>
      <c r="E145" s="6"/>
    </row>
    <row r="146" spans="1:5" ht="35.1" customHeight="1" x14ac:dyDescent="0.25">
      <c r="A146" s="15">
        <v>9</v>
      </c>
      <c r="B146" s="16" t="s">
        <v>42</v>
      </c>
      <c r="C146" s="13" t="s">
        <v>5</v>
      </c>
      <c r="D146" s="27">
        <v>2</v>
      </c>
      <c r="E146" s="6"/>
    </row>
    <row r="147" spans="1:5" ht="20.100000000000001" customHeight="1" x14ac:dyDescent="0.25">
      <c r="A147" s="15">
        <v>10</v>
      </c>
      <c r="B147" s="16" t="s">
        <v>97</v>
      </c>
      <c r="C147" s="13" t="s">
        <v>98</v>
      </c>
      <c r="D147" s="27">
        <v>4</v>
      </c>
      <c r="E147" s="6"/>
    </row>
    <row r="148" spans="1:5" ht="20.100000000000001" customHeight="1" x14ac:dyDescent="0.25">
      <c r="A148" s="15"/>
      <c r="B148" s="19" t="s">
        <v>25</v>
      </c>
      <c r="C148" s="15"/>
      <c r="D148" s="27"/>
      <c r="E148" s="6"/>
    </row>
    <row r="149" spans="1:5" ht="20.100000000000001" customHeight="1" x14ac:dyDescent="0.25">
      <c r="A149" s="18">
        <v>1</v>
      </c>
      <c r="B149" s="17" t="s">
        <v>43</v>
      </c>
      <c r="C149" s="13" t="s">
        <v>9</v>
      </c>
      <c r="D149" s="27">
        <v>420</v>
      </c>
      <c r="E149" s="6"/>
    </row>
    <row r="150" spans="1:5" ht="20.100000000000001" customHeight="1" x14ac:dyDescent="0.25">
      <c r="A150" s="18">
        <v>2</v>
      </c>
      <c r="B150" s="17" t="s">
        <v>27</v>
      </c>
      <c r="C150" s="13" t="s">
        <v>9</v>
      </c>
      <c r="D150" s="27">
        <v>167</v>
      </c>
      <c r="E150" s="6"/>
    </row>
    <row r="151" spans="1:5" ht="20.100000000000001" customHeight="1" x14ac:dyDescent="0.25">
      <c r="A151" s="18">
        <v>3</v>
      </c>
      <c r="B151" s="17" t="s">
        <v>30</v>
      </c>
      <c r="C151" s="13" t="s">
        <v>9</v>
      </c>
      <c r="D151" s="27">
        <v>219</v>
      </c>
      <c r="E151" s="6"/>
    </row>
    <row r="152" spans="1:5" ht="20.100000000000001" customHeight="1" x14ac:dyDescent="0.25">
      <c r="A152" s="18">
        <v>4</v>
      </c>
      <c r="B152" s="17" t="s">
        <v>31</v>
      </c>
      <c r="C152" s="13" t="s">
        <v>9</v>
      </c>
      <c r="D152" s="27">
        <v>249</v>
      </c>
      <c r="E152" s="6"/>
    </row>
    <row r="153" spans="1:5" ht="20.100000000000001" customHeight="1" x14ac:dyDescent="0.25">
      <c r="A153" s="18">
        <v>5</v>
      </c>
      <c r="B153" s="17" t="s">
        <v>26</v>
      </c>
      <c r="C153" s="13" t="s">
        <v>9</v>
      </c>
      <c r="D153" s="27">
        <v>177</v>
      </c>
      <c r="E153" s="6"/>
    </row>
    <row r="154" spans="1:5" ht="20.100000000000001" customHeight="1" x14ac:dyDescent="0.25">
      <c r="A154" s="18">
        <v>6</v>
      </c>
      <c r="B154" s="17" t="s">
        <v>33</v>
      </c>
      <c r="C154" s="13" t="s">
        <v>9</v>
      </c>
      <c r="D154" s="27">
        <v>12</v>
      </c>
      <c r="E154" s="6"/>
    </row>
    <row r="155" spans="1:5" ht="20.100000000000001" customHeight="1" x14ac:dyDescent="0.25">
      <c r="A155" s="18">
        <v>7</v>
      </c>
      <c r="B155" s="16" t="s">
        <v>99</v>
      </c>
      <c r="C155" s="13" t="s">
        <v>98</v>
      </c>
      <c r="D155" s="27">
        <v>4</v>
      </c>
      <c r="E155" s="6"/>
    </row>
    <row r="156" spans="1:5" ht="35.1" customHeight="1" x14ac:dyDescent="0.25">
      <c r="A156" s="18">
        <v>8</v>
      </c>
      <c r="B156" s="17" t="s">
        <v>44</v>
      </c>
      <c r="C156" s="13" t="s">
        <v>5</v>
      </c>
      <c r="D156" s="27">
        <v>3</v>
      </c>
      <c r="E156" s="6"/>
    </row>
    <row r="157" spans="1:5" ht="35.1" customHeight="1" x14ac:dyDescent="0.25">
      <c r="A157" s="18">
        <v>9</v>
      </c>
      <c r="B157" s="17" t="s">
        <v>95</v>
      </c>
      <c r="C157" s="13" t="s">
        <v>5</v>
      </c>
      <c r="D157" s="27">
        <v>2</v>
      </c>
      <c r="E157" s="6"/>
    </row>
    <row r="158" spans="1:5" ht="35.1" customHeight="1" x14ac:dyDescent="0.25">
      <c r="A158" s="18">
        <v>10</v>
      </c>
      <c r="B158" s="17" t="s">
        <v>45</v>
      </c>
      <c r="C158" s="13" t="s">
        <v>5</v>
      </c>
      <c r="D158" s="27">
        <v>18</v>
      </c>
      <c r="E158" s="6"/>
    </row>
    <row r="159" spans="1:5" ht="35.1" customHeight="1" x14ac:dyDescent="0.25">
      <c r="A159" s="18">
        <v>11</v>
      </c>
      <c r="B159" s="17" t="s">
        <v>18</v>
      </c>
      <c r="C159" s="13" t="s">
        <v>5</v>
      </c>
      <c r="D159" s="27">
        <v>19</v>
      </c>
      <c r="E159" s="6"/>
    </row>
    <row r="160" spans="1:5" ht="35.1" customHeight="1" x14ac:dyDescent="0.25">
      <c r="A160" s="18">
        <v>12</v>
      </c>
      <c r="B160" s="17" t="s">
        <v>32</v>
      </c>
      <c r="C160" s="13" t="s">
        <v>5</v>
      </c>
      <c r="D160" s="27">
        <v>4</v>
      </c>
      <c r="E160" s="6"/>
    </row>
    <row r="161" spans="1:6" ht="60" customHeight="1" x14ac:dyDescent="0.25">
      <c r="A161" s="47">
        <v>13</v>
      </c>
      <c r="B161" s="48" t="s">
        <v>19</v>
      </c>
      <c r="C161" s="49" t="s">
        <v>5</v>
      </c>
      <c r="D161" s="28">
        <f>41-3</f>
        <v>38</v>
      </c>
      <c r="E161" s="50" t="s">
        <v>96</v>
      </c>
    </row>
    <row r="162" spans="1:6" x14ac:dyDescent="0.25">
      <c r="A162" s="12"/>
      <c r="B162" s="7"/>
      <c r="C162" s="8"/>
      <c r="D162" s="9"/>
      <c r="E162" s="10"/>
      <c r="F162" s="2"/>
    </row>
    <row r="163" spans="1:6" x14ac:dyDescent="0.25">
      <c r="A163" s="52" t="s">
        <v>7</v>
      </c>
      <c r="B163" s="52"/>
      <c r="C163" s="52"/>
      <c r="D163" s="52"/>
      <c r="E163" s="52"/>
      <c r="F163" s="2"/>
    </row>
    <row r="164" spans="1:6" ht="15" customHeight="1" x14ac:dyDescent="0.25">
      <c r="A164" s="52" t="s">
        <v>8</v>
      </c>
      <c r="B164" s="52"/>
      <c r="C164" s="52"/>
      <c r="D164" s="52"/>
      <c r="E164" s="52"/>
      <c r="F164" s="2"/>
    </row>
  </sheetData>
  <mergeCells count="27">
    <mergeCell ref="A63:A70"/>
    <mergeCell ref="A71:A74"/>
    <mergeCell ref="A78:A84"/>
    <mergeCell ref="A85:A89"/>
    <mergeCell ref="A90:A96"/>
    <mergeCell ref="A129:A131"/>
    <mergeCell ref="A101:A102"/>
    <mergeCell ref="A103:A106"/>
    <mergeCell ref="A107:A110"/>
    <mergeCell ref="A111:A112"/>
    <mergeCell ref="A113:A116"/>
    <mergeCell ref="A13:A20"/>
    <mergeCell ref="A121:A128"/>
    <mergeCell ref="A164:E164"/>
    <mergeCell ref="A1:E2"/>
    <mergeCell ref="A163:E163"/>
    <mergeCell ref="A21:A24"/>
    <mergeCell ref="A25:A28"/>
    <mergeCell ref="A29:A35"/>
    <mergeCell ref="A36:A44"/>
    <mergeCell ref="A97:A100"/>
    <mergeCell ref="A45:A52"/>
    <mergeCell ref="A53:A62"/>
    <mergeCell ref="A75:A77"/>
    <mergeCell ref="A132:A134"/>
    <mergeCell ref="A135:A136"/>
    <mergeCell ref="A117:A120"/>
  </mergeCells>
  <pageMargins left="0.9055118110236221" right="0.15748031496062992" top="1.1811023622047245" bottom="0.59055118110236227" header="0.43307086614173229" footer="0.23622047244094491"/>
  <pageSetup paperSize="9" scale="99" orientation="portrait" r:id="rId1"/>
  <headerFooter>
    <oddHeader>&amp;L&amp;"Arial,Harilik"&amp;10&amp;K000000Kastani tänav lõigus Riia tn – J.Kuperjanovi tn, Tiigi tänav lõigus Vaksali tn – Pepleri tn, 
Vanemuise tänav lõigus Kastani tn – Vanemuise tn 48 vee-, reovee- ja sademeveetorustikud
Töö nr 16003
Tööprojekt</oddHeader>
    <oddFooter>&amp;L&amp;"Times New Roman,Kursiiv"&amp;12Mirrom OÜ&amp;C&amp;"Times New Roman,Harilik"&amp;12&amp;P(&amp;N)&amp;R&amp;"Times New Roman,Harilik"&amp;12Kastani tn</oddFooter>
  </headerFooter>
  <rowBreaks count="2" manualBreakCount="2">
    <brk id="70" max="4" man="1"/>
    <brk id="10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2</vt:i4>
      </vt:variant>
    </vt:vector>
  </HeadingPairs>
  <TitlesOfParts>
    <vt:vector size="3" baseType="lpstr">
      <vt:lpstr>Materjalid</vt:lpstr>
      <vt:lpstr>Materjalid!Prindiala</vt:lpstr>
      <vt:lpstr>Materjalid!Prinditiitlid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Kasutaja</cp:lastModifiedBy>
  <cp:lastPrinted>2016-05-05T21:09:57Z</cp:lastPrinted>
  <dcterms:created xsi:type="dcterms:W3CDTF">2008-09-23T12:33:26Z</dcterms:created>
  <dcterms:modified xsi:type="dcterms:W3CDTF">2016-05-05T21:10:06Z</dcterms:modified>
</cp:coreProperties>
</file>